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8495" windowHeight="11640"/>
  </bookViews>
  <sheets>
    <sheet name="كلاسيك ع,14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L13" i="1"/>
  <c r="M13" s="1"/>
  <c r="L16"/>
  <c r="M16" s="1"/>
  <c r="L14"/>
  <c r="M14" s="1"/>
  <c r="L9"/>
  <c r="M9" s="1"/>
  <c r="L22"/>
  <c r="M22" s="1"/>
  <c r="L18"/>
  <c r="M18" s="1"/>
  <c r="L15"/>
  <c r="M15" s="1"/>
  <c r="L12"/>
  <c r="M12" s="1"/>
  <c r="L11"/>
  <c r="M11" s="1"/>
  <c r="L19"/>
  <c r="M19" s="1"/>
  <c r="L20"/>
  <c r="M20" s="1"/>
  <c r="L17"/>
  <c r="M17" s="1"/>
  <c r="L10"/>
  <c r="M10" s="1"/>
  <c r="L8"/>
  <c r="M8" s="1"/>
  <c r="L21"/>
  <c r="M21" s="1"/>
</calcChain>
</file>

<file path=xl/sharedStrings.xml><?xml version="1.0" encoding="utf-8"?>
<sst xmlns="http://schemas.openxmlformats.org/spreadsheetml/2006/main" count="45" uniqueCount="42">
  <si>
    <t>جامعة محمد الشريف مساعدية سوق أهراس</t>
  </si>
  <si>
    <t>كلية العلوم الاجتماعية والعلوم الانسانية</t>
  </si>
  <si>
    <t xml:space="preserve">    قسم العلوم الانسانية</t>
  </si>
  <si>
    <t>الرقم</t>
  </si>
  <si>
    <t>الإسم واللقب</t>
  </si>
  <si>
    <t>رقم التسجيل</t>
  </si>
  <si>
    <t>مس1</t>
  </si>
  <si>
    <t>مس2</t>
  </si>
  <si>
    <t>مس3</t>
  </si>
  <si>
    <t>مس4</t>
  </si>
  <si>
    <t>النجاح الدورة2</t>
  </si>
  <si>
    <t>النجاح بتأخير</t>
  </si>
  <si>
    <t>سنوات إضافية</t>
  </si>
  <si>
    <t>العقوبة</t>
  </si>
  <si>
    <t>معدل العام</t>
  </si>
  <si>
    <t>معدل الترتيب</t>
  </si>
  <si>
    <t>القرار</t>
  </si>
  <si>
    <t>الدفعة</t>
  </si>
  <si>
    <t>شرابشة فلة</t>
  </si>
  <si>
    <t>خراشي نورة</t>
  </si>
  <si>
    <t>مسؤول التخصص</t>
  </si>
  <si>
    <t>مسؤول الشعبة</t>
  </si>
  <si>
    <t>مسؤول الميدان</t>
  </si>
  <si>
    <t>رئيس القسم</t>
  </si>
  <si>
    <t xml:space="preserve">قائمة  الناجحين ليسانس كلاسيك تخصص إتصال وعلاقات عامة  </t>
  </si>
  <si>
    <t xml:space="preserve">     السنة الجامعية 2015/2014</t>
  </si>
  <si>
    <t>عميد الكلية</t>
  </si>
  <si>
    <t>كلاش عادل</t>
  </si>
  <si>
    <t>سلطاني نوال</t>
  </si>
  <si>
    <t>فراحتية فاطمة</t>
  </si>
  <si>
    <t>بن عثمان فيصل</t>
  </si>
  <si>
    <t>نشاد العربي</t>
  </si>
  <si>
    <t>جبابلية رشدي</t>
  </si>
  <si>
    <t>قفاصة محمد الطيب</t>
  </si>
  <si>
    <t>مرازقية سارة</t>
  </si>
  <si>
    <t>عبيد حدة</t>
  </si>
  <si>
    <t>فكير رفيق</t>
  </si>
  <si>
    <t>حمدي حنان</t>
  </si>
  <si>
    <t>مباركي شوقي</t>
  </si>
  <si>
    <t>عوايجية فيصل</t>
  </si>
  <si>
    <t>ناجح</t>
  </si>
  <si>
    <t>إحتياط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</si>
</sst>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178"/>
    </font>
    <font>
      <b/>
      <sz val="11"/>
      <color theme="1"/>
      <name val="Calibri"/>
      <family val="2"/>
      <scheme val="minor"/>
    </font>
    <font>
      <b/>
      <u/>
      <sz val="12"/>
      <color indexed="8"/>
      <name val="Simplified Arabic"/>
      <family val="1"/>
      <charset val="178"/>
    </font>
    <font>
      <b/>
      <sz val="10"/>
      <color indexed="8"/>
      <name val="Simplified Arabic"/>
      <family val="1"/>
      <charset val="178"/>
    </font>
    <font>
      <b/>
      <sz val="18"/>
      <color indexed="8"/>
      <name val="Simplified Arabic"/>
      <family val="1"/>
      <charset val="178"/>
    </font>
    <font>
      <b/>
      <sz val="8.9499999999999993"/>
      <color indexed="8"/>
      <name val="Simplified Arabic"/>
      <charset val="178"/>
    </font>
    <font>
      <b/>
      <sz val="9"/>
      <color theme="1"/>
      <name val="Calibri"/>
      <family val="2"/>
      <scheme val="minor"/>
    </font>
    <font>
      <b/>
      <sz val="9"/>
      <color indexed="8"/>
      <name val="Simplified Arabic"/>
      <charset val="178"/>
    </font>
    <font>
      <b/>
      <sz val="12"/>
      <color theme="1"/>
      <name val="Calibri"/>
      <family val="2"/>
      <scheme val="minor"/>
    </font>
    <font>
      <b/>
      <u/>
      <sz val="18"/>
      <color indexed="8"/>
      <name val="Simplified Arabic"/>
      <charset val="178"/>
    </font>
    <font>
      <sz val="16"/>
      <color theme="1"/>
      <name val="Calibri"/>
      <family val="2"/>
      <scheme val="minor"/>
    </font>
    <font>
      <b/>
      <u/>
      <sz val="14"/>
      <color indexed="8"/>
      <name val="Simplified Arabic"/>
      <family val="1"/>
      <charset val="178"/>
    </font>
    <font>
      <sz val="11"/>
      <color theme="1"/>
      <name val="Calibri"/>
      <family val="2"/>
      <scheme val="minor"/>
    </font>
    <font>
      <sz val="9"/>
      <color indexed="8"/>
      <name val="Simplified Arabic"/>
      <charset val="178"/>
    </font>
    <font>
      <sz val="12"/>
      <color theme="1"/>
      <name val="Calibri"/>
      <family val="2"/>
      <scheme val="minor"/>
    </font>
    <font>
      <u/>
      <sz val="12"/>
      <color indexed="8"/>
      <name val="MS Sans Serif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Protection="0">
      <alignment vertical="center"/>
    </xf>
    <xf numFmtId="0" fontId="1" fillId="0" borderId="0"/>
  </cellStyleXfs>
  <cellXfs count="40">
    <xf numFmtId="0" fontId="0" fillId="0" borderId="0" xfId="0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/>
    <xf numFmtId="0" fontId="0" fillId="0" borderId="1" xfId="1" applyFont="1" applyBorder="1">
      <alignment vertical="center"/>
    </xf>
    <xf numFmtId="1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" fillId="2" borderId="2" xfId="0" applyFont="1" applyFill="1" applyBorder="1"/>
    <xf numFmtId="2" fontId="2" fillId="2" borderId="2" xfId="1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1" fontId="8" fillId="3" borderId="2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2" fillId="3" borderId="2" xfId="0" applyFont="1" applyFill="1" applyBorder="1"/>
    <xf numFmtId="2" fontId="2" fillId="3" borderId="2" xfId="1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9" fillId="3" borderId="2" xfId="0" applyNumberFormat="1" applyFont="1" applyFill="1" applyBorder="1" applyAlignment="1">
      <alignment horizontal="center"/>
    </xf>
    <xf numFmtId="1" fontId="14" fillId="2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0" fillId="2" borderId="0" xfId="0" applyFont="1" applyFill="1" applyBorder="1"/>
    <xf numFmtId="2" fontId="13" fillId="2" borderId="0" xfId="1" applyNumberFormat="1" applyFont="1" applyFill="1" applyBorder="1" applyAlignment="1">
      <alignment horizontal="center" vertical="center"/>
    </xf>
    <xf numFmtId="0" fontId="15" fillId="2" borderId="0" xfId="0" applyNumberFormat="1" applyFont="1" applyFill="1" applyBorder="1" applyAlignment="1">
      <alignment horizontal="center"/>
    </xf>
    <xf numFmtId="0" fontId="0" fillId="0" borderId="0" xfId="0" applyFont="1"/>
    <xf numFmtId="0" fontId="16" fillId="0" borderId="0" xfId="0" applyFont="1" applyBorder="1"/>
    <xf numFmtId="0" fontId="16" fillId="0" borderId="0" xfId="0" applyFont="1" applyBorder="1" applyAlignment="1">
      <alignment horizontal="center"/>
    </xf>
    <xf numFmtId="0" fontId="15" fillId="0" borderId="0" xfId="0" applyFont="1" applyFill="1" applyBorder="1"/>
    <xf numFmtId="0" fontId="15" fillId="0" borderId="0" xfId="0" applyFont="1" applyBorder="1"/>
    <xf numFmtId="0" fontId="10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3">
    <cellStyle name="Milliers 2" xfId="1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rightToLeft="1" tabSelected="1" topLeftCell="A7" workbookViewId="0">
      <selection activeCell="C21" sqref="C21"/>
    </sheetView>
  </sheetViews>
  <sheetFormatPr baseColWidth="10" defaultRowHeight="15"/>
  <cols>
    <col min="1" max="1" width="4.85546875" customWidth="1"/>
    <col min="2" max="3" width="12.28515625" customWidth="1"/>
    <col min="4" max="4" width="6.42578125" customWidth="1"/>
    <col min="5" max="5" width="8.7109375" customWidth="1"/>
    <col min="6" max="6" width="7" customWidth="1"/>
    <col min="7" max="7" width="8.42578125" customWidth="1"/>
    <col min="8" max="8" width="6.85546875" customWidth="1"/>
    <col min="9" max="9" width="7.42578125" customWidth="1"/>
    <col min="10" max="10" width="5.5703125" customWidth="1"/>
    <col min="11" max="11" width="6.85546875" customWidth="1"/>
    <col min="12" max="13" width="9.42578125" customWidth="1"/>
    <col min="14" max="14" width="9.85546875" customWidth="1"/>
    <col min="15" max="15" width="12" customWidth="1"/>
  </cols>
  <sheetData>
    <row r="1" spans="1:15" ht="2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26.2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1"/>
      <c r="N2" s="1"/>
      <c r="O2" s="1"/>
    </row>
    <row r="3" spans="1:15" ht="18">
      <c r="A3" s="38" t="s">
        <v>1</v>
      </c>
      <c r="B3" s="38"/>
      <c r="C3" s="38"/>
      <c r="D3" s="38"/>
      <c r="E3" s="2"/>
      <c r="F3" s="2"/>
      <c r="G3" s="2"/>
      <c r="H3" s="2"/>
      <c r="I3" s="2"/>
      <c r="J3" s="2"/>
      <c r="K3" s="2"/>
      <c r="L3" s="2"/>
      <c r="M3" s="38" t="s">
        <v>25</v>
      </c>
      <c r="N3" s="38"/>
      <c r="O3" s="38"/>
    </row>
    <row r="4" spans="1:15" ht="18">
      <c r="A4" s="38" t="s">
        <v>2</v>
      </c>
      <c r="B4" s="38"/>
      <c r="C4" s="38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33.75">
      <c r="A5" s="34" t="s">
        <v>24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15" ht="8.2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10"/>
      <c r="M6" s="10"/>
      <c r="N6" s="9"/>
      <c r="O6" s="9"/>
    </row>
    <row r="7" spans="1:15" ht="30" customHeight="1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4" t="s">
        <v>11</v>
      </c>
      <c r="J7" s="3" t="s">
        <v>12</v>
      </c>
      <c r="K7" s="5" t="s">
        <v>13</v>
      </c>
      <c r="L7" s="6" t="s">
        <v>14</v>
      </c>
      <c r="M7" s="6" t="s">
        <v>15</v>
      </c>
      <c r="N7" s="7" t="s">
        <v>16</v>
      </c>
      <c r="O7" s="8" t="s">
        <v>17</v>
      </c>
    </row>
    <row r="8" spans="1:15" ht="19.5" customHeight="1">
      <c r="A8" s="18">
        <v>1</v>
      </c>
      <c r="B8" s="19" t="s">
        <v>28</v>
      </c>
      <c r="C8" s="19"/>
      <c r="D8" s="19">
        <v>12.66</v>
      </c>
      <c r="E8" s="19">
        <v>12.04</v>
      </c>
      <c r="F8" s="19">
        <v>12.08</v>
      </c>
      <c r="G8" s="19">
        <v>12.98</v>
      </c>
      <c r="H8" s="19"/>
      <c r="I8" s="20"/>
      <c r="J8" s="20"/>
      <c r="K8" s="20"/>
      <c r="L8" s="21">
        <f t="shared" ref="L8:L22" si="0">(D8+E8+F8+G8)/4</f>
        <v>12.440000000000001</v>
      </c>
      <c r="M8" s="21">
        <f t="shared" ref="M8:M21" si="1">L8</f>
        <v>12.440000000000001</v>
      </c>
      <c r="N8" s="22" t="s">
        <v>40</v>
      </c>
      <c r="O8" s="23">
        <v>2009</v>
      </c>
    </row>
    <row r="9" spans="1:15" ht="21.75" customHeight="1">
      <c r="A9" s="18">
        <v>2</v>
      </c>
      <c r="B9" s="19" t="s">
        <v>37</v>
      </c>
      <c r="C9" s="19"/>
      <c r="D9" s="19">
        <v>12.16</v>
      </c>
      <c r="E9" s="19">
        <v>13.04</v>
      </c>
      <c r="F9" s="19">
        <v>12.06</v>
      </c>
      <c r="G9" s="19">
        <v>12.25</v>
      </c>
      <c r="H9" s="19"/>
      <c r="I9" s="20"/>
      <c r="J9" s="20"/>
      <c r="K9" s="20"/>
      <c r="L9" s="21">
        <f t="shared" si="0"/>
        <v>12.3775</v>
      </c>
      <c r="M9" s="21">
        <f t="shared" si="1"/>
        <v>12.3775</v>
      </c>
      <c r="N9" s="22" t="s">
        <v>40</v>
      </c>
      <c r="O9" s="23">
        <v>2010</v>
      </c>
    </row>
    <row r="10" spans="1:15" ht="21.75" customHeight="1">
      <c r="A10" s="11">
        <v>3</v>
      </c>
      <c r="B10" s="12" t="s">
        <v>29</v>
      </c>
      <c r="C10" s="12"/>
      <c r="D10" s="12">
        <v>11.8</v>
      </c>
      <c r="E10" s="12">
        <v>10.52</v>
      </c>
      <c r="F10" s="12">
        <v>12.79</v>
      </c>
      <c r="G10" s="12">
        <v>13.58</v>
      </c>
      <c r="H10" s="12"/>
      <c r="I10" s="13"/>
      <c r="J10" s="13"/>
      <c r="K10" s="13"/>
      <c r="L10" s="14">
        <f t="shared" si="0"/>
        <v>12.172499999999999</v>
      </c>
      <c r="M10" s="14">
        <f t="shared" si="1"/>
        <v>12.172499999999999</v>
      </c>
      <c r="N10" s="17" t="s">
        <v>41</v>
      </c>
      <c r="O10" s="15">
        <v>2005</v>
      </c>
    </row>
    <row r="11" spans="1:15" ht="18.75" customHeight="1">
      <c r="A11" s="11">
        <v>4</v>
      </c>
      <c r="B11" s="16" t="s">
        <v>18</v>
      </c>
      <c r="C11" s="12"/>
      <c r="D11" s="12">
        <v>11.81</v>
      </c>
      <c r="E11" s="12">
        <v>12.78</v>
      </c>
      <c r="F11" s="12">
        <v>11.21</v>
      </c>
      <c r="G11" s="12">
        <v>11.65</v>
      </c>
      <c r="H11" s="12"/>
      <c r="I11" s="13"/>
      <c r="J11" s="13"/>
      <c r="K11" s="13"/>
      <c r="L11" s="14">
        <f t="shared" si="0"/>
        <v>11.862499999999999</v>
      </c>
      <c r="M11" s="14">
        <f t="shared" si="1"/>
        <v>11.862499999999999</v>
      </c>
      <c r="N11" s="17" t="s">
        <v>41</v>
      </c>
      <c r="O11" s="15">
        <v>2010</v>
      </c>
    </row>
    <row r="12" spans="1:15" ht="21.75" customHeight="1">
      <c r="A12" s="11">
        <v>5</v>
      </c>
      <c r="B12" s="12" t="s">
        <v>34</v>
      </c>
      <c r="C12" s="12"/>
      <c r="D12" s="12">
        <v>12.04</v>
      </c>
      <c r="E12" s="12">
        <v>10.92</v>
      </c>
      <c r="F12" s="12">
        <v>10.86</v>
      </c>
      <c r="G12" s="12">
        <v>13.11</v>
      </c>
      <c r="H12" s="12"/>
      <c r="I12" s="13"/>
      <c r="J12" s="13"/>
      <c r="K12" s="13"/>
      <c r="L12" s="14">
        <f t="shared" si="0"/>
        <v>11.7325</v>
      </c>
      <c r="M12" s="14">
        <f t="shared" si="1"/>
        <v>11.7325</v>
      </c>
      <c r="N12" s="17" t="s">
        <v>41</v>
      </c>
      <c r="O12" s="15">
        <v>2011</v>
      </c>
    </row>
    <row r="13" spans="1:15" ht="17.25">
      <c r="A13" s="11">
        <v>6</v>
      </c>
      <c r="B13" s="12" t="s">
        <v>35</v>
      </c>
      <c r="C13" s="12"/>
      <c r="D13" s="12">
        <v>12.05</v>
      </c>
      <c r="E13" s="12">
        <v>10.72</v>
      </c>
      <c r="F13" s="12">
        <v>11.63</v>
      </c>
      <c r="G13" s="12">
        <v>10.57</v>
      </c>
      <c r="H13" s="12"/>
      <c r="I13" s="13"/>
      <c r="J13" s="13"/>
      <c r="K13" s="13"/>
      <c r="L13" s="14">
        <f t="shared" si="0"/>
        <v>11.242500000000001</v>
      </c>
      <c r="M13" s="14">
        <f t="shared" si="1"/>
        <v>11.242500000000001</v>
      </c>
      <c r="N13" s="17"/>
      <c r="O13" s="15">
        <v>2009</v>
      </c>
    </row>
    <row r="14" spans="1:15" ht="21" customHeight="1">
      <c r="A14" s="11">
        <v>7</v>
      </c>
      <c r="B14" s="12" t="s">
        <v>19</v>
      </c>
      <c r="C14" s="12"/>
      <c r="D14" s="12">
        <v>10.93</v>
      </c>
      <c r="E14" s="12">
        <v>10.77</v>
      </c>
      <c r="F14" s="12">
        <v>11.29</v>
      </c>
      <c r="G14" s="12">
        <v>11.69</v>
      </c>
      <c r="H14" s="12"/>
      <c r="I14" s="13"/>
      <c r="J14" s="13"/>
      <c r="K14" s="13"/>
      <c r="L14" s="14">
        <f t="shared" si="0"/>
        <v>11.169999999999998</v>
      </c>
      <c r="M14" s="14">
        <f t="shared" si="1"/>
        <v>11.169999999999998</v>
      </c>
      <c r="N14" s="17"/>
      <c r="O14" s="15">
        <v>2004</v>
      </c>
    </row>
    <row r="15" spans="1:15" ht="21.75" customHeight="1">
      <c r="A15" s="11">
        <v>8</v>
      </c>
      <c r="B15" s="12" t="s">
        <v>32</v>
      </c>
      <c r="C15" s="12"/>
      <c r="D15" s="12">
        <v>10.83</v>
      </c>
      <c r="E15" s="12">
        <v>11.61</v>
      </c>
      <c r="F15" s="12">
        <v>11.65</v>
      </c>
      <c r="G15" s="12">
        <v>10.130000000000001</v>
      </c>
      <c r="H15" s="12"/>
      <c r="I15" s="13"/>
      <c r="J15" s="13"/>
      <c r="K15" s="13"/>
      <c r="L15" s="14">
        <f t="shared" si="0"/>
        <v>11.055</v>
      </c>
      <c r="M15" s="14">
        <f t="shared" si="1"/>
        <v>11.055</v>
      </c>
      <c r="N15" s="17"/>
      <c r="O15" s="15">
        <v>2006</v>
      </c>
    </row>
    <row r="16" spans="1:15" ht="18" customHeight="1">
      <c r="A16" s="11">
        <v>9</v>
      </c>
      <c r="B16" s="12" t="s">
        <v>36</v>
      </c>
      <c r="C16" s="12"/>
      <c r="D16" s="12">
        <v>11.72</v>
      </c>
      <c r="E16" s="12">
        <v>10.02</v>
      </c>
      <c r="F16" s="12">
        <v>10.98</v>
      </c>
      <c r="G16" s="12">
        <v>11.31</v>
      </c>
      <c r="H16" s="12"/>
      <c r="I16" s="13"/>
      <c r="J16" s="13"/>
      <c r="K16" s="13"/>
      <c r="L16" s="14">
        <f t="shared" si="0"/>
        <v>11.0075</v>
      </c>
      <c r="M16" s="14">
        <f t="shared" si="1"/>
        <v>11.0075</v>
      </c>
      <c r="N16" s="17"/>
      <c r="O16" s="15">
        <v>2012</v>
      </c>
    </row>
    <row r="17" spans="1:15" ht="21.75" customHeight="1">
      <c r="A17" s="11">
        <v>10</v>
      </c>
      <c r="B17" s="12" t="s">
        <v>30</v>
      </c>
      <c r="C17" s="12"/>
      <c r="D17" s="12">
        <v>10.18</v>
      </c>
      <c r="E17" s="12">
        <v>10.72</v>
      </c>
      <c r="F17" s="12">
        <v>10.51</v>
      </c>
      <c r="G17" s="12">
        <v>12.56</v>
      </c>
      <c r="H17" s="12"/>
      <c r="I17" s="13"/>
      <c r="J17" s="13"/>
      <c r="K17" s="13"/>
      <c r="L17" s="14">
        <f t="shared" si="0"/>
        <v>10.9925</v>
      </c>
      <c r="M17" s="14">
        <f t="shared" si="1"/>
        <v>10.9925</v>
      </c>
      <c r="N17" s="17"/>
      <c r="O17" s="15">
        <v>2005</v>
      </c>
    </row>
    <row r="18" spans="1:15" ht="21.75" customHeight="1">
      <c r="A18" s="11">
        <v>11</v>
      </c>
      <c r="B18" s="12" t="s">
        <v>39</v>
      </c>
      <c r="C18" s="12"/>
      <c r="D18" s="12">
        <v>10.72</v>
      </c>
      <c r="E18" s="12">
        <v>10.52</v>
      </c>
      <c r="F18" s="12">
        <v>10.99</v>
      </c>
      <c r="G18" s="12">
        <v>11.57</v>
      </c>
      <c r="H18" s="12"/>
      <c r="I18" s="13"/>
      <c r="J18" s="13"/>
      <c r="K18" s="13"/>
      <c r="L18" s="14">
        <f t="shared" si="0"/>
        <v>10.950000000000001</v>
      </c>
      <c r="M18" s="14">
        <f t="shared" si="1"/>
        <v>10.950000000000001</v>
      </c>
      <c r="N18" s="17"/>
      <c r="O18" s="15"/>
    </row>
    <row r="19" spans="1:15" ht="21.75" customHeight="1">
      <c r="A19" s="11">
        <v>12</v>
      </c>
      <c r="B19" s="12" t="s">
        <v>33</v>
      </c>
      <c r="C19" s="12"/>
      <c r="D19" s="12">
        <v>10.93</v>
      </c>
      <c r="E19" s="12">
        <v>10.02</v>
      </c>
      <c r="F19" s="12">
        <v>10.77</v>
      </c>
      <c r="G19" s="12">
        <v>10.16</v>
      </c>
      <c r="H19" s="12"/>
      <c r="I19" s="13"/>
      <c r="J19" s="13"/>
      <c r="K19" s="13"/>
      <c r="L19" s="14">
        <f t="shared" si="0"/>
        <v>10.469999999999999</v>
      </c>
      <c r="M19" s="14">
        <f t="shared" si="1"/>
        <v>10.469999999999999</v>
      </c>
      <c r="N19" s="17"/>
      <c r="O19" s="15">
        <v>2007</v>
      </c>
    </row>
    <row r="20" spans="1:15" ht="21.75" customHeight="1">
      <c r="A20" s="11">
        <v>13</v>
      </c>
      <c r="B20" s="16" t="s">
        <v>31</v>
      </c>
      <c r="C20" s="12"/>
      <c r="D20" s="12">
        <v>10.34</v>
      </c>
      <c r="E20" s="12">
        <v>10.28</v>
      </c>
      <c r="F20" s="12">
        <v>10.29</v>
      </c>
      <c r="G20" s="12">
        <v>10.72</v>
      </c>
      <c r="H20" s="12"/>
      <c r="I20" s="13"/>
      <c r="J20" s="13"/>
      <c r="K20" s="13"/>
      <c r="L20" s="14">
        <f t="shared" si="0"/>
        <v>10.407499999999999</v>
      </c>
      <c r="M20" s="14">
        <f t="shared" si="1"/>
        <v>10.407499999999999</v>
      </c>
      <c r="N20" s="17"/>
      <c r="O20" s="15">
        <v>2008</v>
      </c>
    </row>
    <row r="21" spans="1:15" ht="15.75" customHeight="1">
      <c r="A21" s="11">
        <v>14</v>
      </c>
      <c r="B21" s="12" t="s">
        <v>27</v>
      </c>
      <c r="C21" s="12"/>
      <c r="D21" s="12">
        <v>10.050000000000001</v>
      </c>
      <c r="E21" s="12">
        <v>10.11</v>
      </c>
      <c r="F21" s="12">
        <v>10.53</v>
      </c>
      <c r="G21" s="12">
        <v>10.18</v>
      </c>
      <c r="H21" s="12"/>
      <c r="I21" s="13"/>
      <c r="J21" s="13"/>
      <c r="K21" s="13"/>
      <c r="L21" s="14">
        <f t="shared" si="0"/>
        <v>10.217499999999999</v>
      </c>
      <c r="M21" s="14">
        <f t="shared" si="1"/>
        <v>10.217499999999999</v>
      </c>
      <c r="N21" s="17"/>
      <c r="O21" s="15">
        <v>2010</v>
      </c>
    </row>
    <row r="22" spans="1:15" ht="18" customHeight="1">
      <c r="A22" s="11">
        <v>15</v>
      </c>
      <c r="B22" s="12" t="s">
        <v>38</v>
      </c>
      <c r="C22" s="12"/>
      <c r="D22" s="12">
        <v>10.32</v>
      </c>
      <c r="E22" s="12">
        <v>10.15</v>
      </c>
      <c r="F22" s="12">
        <v>10.39</v>
      </c>
      <c r="G22" s="12">
        <v>10.54</v>
      </c>
      <c r="H22" s="12">
        <v>1</v>
      </c>
      <c r="I22" s="13"/>
      <c r="J22" s="13"/>
      <c r="K22" s="13"/>
      <c r="L22" s="14">
        <f t="shared" si="0"/>
        <v>10.35</v>
      </c>
      <c r="M22" s="14">
        <f>L22*0.8</f>
        <v>8.2799999999999994</v>
      </c>
      <c r="N22" s="17"/>
      <c r="O22" s="15">
        <v>2005</v>
      </c>
    </row>
    <row r="23" spans="1:15" s="29" customFormat="1" ht="11.25" customHeight="1">
      <c r="A23" s="24"/>
      <c r="B23" s="25"/>
      <c r="C23" s="25"/>
      <c r="D23" s="25"/>
      <c r="E23" s="25"/>
      <c r="F23" s="25"/>
      <c r="G23" s="25"/>
      <c r="H23" s="25"/>
      <c r="I23" s="26"/>
      <c r="J23" s="26"/>
      <c r="K23" s="26"/>
      <c r="L23" s="27"/>
      <c r="M23" s="27"/>
      <c r="N23" s="26"/>
      <c r="O23" s="28"/>
    </row>
    <row r="24" spans="1:15" s="29" customFormat="1" ht="15.75">
      <c r="A24" s="36" t="s">
        <v>26</v>
      </c>
      <c r="B24" s="36"/>
      <c r="C24" s="30"/>
      <c r="D24" s="31" t="s">
        <v>23</v>
      </c>
      <c r="E24" s="30"/>
      <c r="F24" s="30"/>
      <c r="G24" s="36" t="s">
        <v>21</v>
      </c>
      <c r="H24" s="36"/>
      <c r="I24" s="32"/>
      <c r="J24" s="30"/>
      <c r="K24" s="33"/>
      <c r="L24" s="30" t="s">
        <v>22</v>
      </c>
      <c r="M24" s="30"/>
      <c r="N24" s="36" t="s">
        <v>20</v>
      </c>
      <c r="O24" s="36"/>
    </row>
    <row r="25" spans="1:15" s="29" customFormat="1"/>
  </sheetData>
  <sortState ref="A8:O22">
    <sortCondition descending="1" ref="M8"/>
  </sortState>
  <mergeCells count="9">
    <mergeCell ref="A5:O5"/>
    <mergeCell ref="N24:O24"/>
    <mergeCell ref="G24:H24"/>
    <mergeCell ref="A1:O1"/>
    <mergeCell ref="M3:O3"/>
    <mergeCell ref="A3:D3"/>
    <mergeCell ref="A4:C4"/>
    <mergeCell ref="A2:L2"/>
    <mergeCell ref="A24:B24"/>
  </mergeCells>
  <pageMargins left="0.7" right="0.71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كلاسيك ع,14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2015-07-16T11:11:42Z</dcterms:modified>
</cp:coreProperties>
</file>